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ksa-my.sharepoint.com/personal/plk013345_office_plk-sa_pl/Documents/Dokumenty/PULPIT 27_05_2025/MOJE DOKUMENTY/WNIOSKI ZAKUPOWE/WNIOSKI ZAKUPOWE 2026/ODZIEŻ/PROJEKT UMOWY/"/>
    </mc:Choice>
  </mc:AlternateContent>
  <xr:revisionPtr revIDLastSave="34" documentId="8_{77A408F2-3B9D-47AF-805B-AF8F34B86E9E}" xr6:coauthVersionLast="47" xr6:coauthVersionMax="47" xr10:uidLastSave="{E3777B0D-FE76-42CA-8F30-5D8D1C64544F}"/>
  <bookViews>
    <workbookView xWindow="-120" yWindow="-120" windowWidth="29040" windowHeight="15720" xr2:uid="{00000000-000D-0000-FFFF-FFFF00000000}"/>
  </bookViews>
  <sheets>
    <sheet name="Zał. nr 2" sheetId="2" r:id="rId1"/>
  </sheets>
  <definedNames>
    <definedName name="_xlnm._FilterDatabase" localSheetId="0" hidden="1">'Zał. nr 2'!$C$1:$C$13</definedName>
    <definedName name="_xlnm.Print_Titles" localSheetId="0">'Zał. nr 2'!$5:$8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2" l="1"/>
  <c r="G9" i="2"/>
  <c r="H9" i="2" s="1"/>
  <c r="I9" i="2" s="1"/>
  <c r="G10" i="2"/>
  <c r="H10" i="2" s="1"/>
  <c r="I10" i="2" s="1"/>
  <c r="G12" i="2"/>
  <c r="H12" i="2" s="1"/>
  <c r="I12" i="2" s="1"/>
  <c r="H11" i="2" l="1"/>
  <c r="I11" i="2" s="1"/>
  <c r="G13" i="2"/>
  <c r="H13" i="2" s="1"/>
  <c r="I13" i="2" s="1"/>
  <c r="G14" i="2" l="1"/>
  <c r="H14" i="2" l="1"/>
  <c r="H15" i="2" s="1"/>
  <c r="G15" i="2"/>
  <c r="I14" i="2" l="1"/>
  <c r="I15" i="2" s="1"/>
</calcChain>
</file>

<file path=xl/sharedStrings.xml><?xml version="1.0" encoding="utf-8"?>
<sst xmlns="http://schemas.openxmlformats.org/spreadsheetml/2006/main" count="29" uniqueCount="26">
  <si>
    <t>Lp.</t>
  </si>
  <si>
    <t>JM</t>
  </si>
  <si>
    <t>Wartość brutto                     (w zł)</t>
  </si>
  <si>
    <t>Podatek VAT                     (w zł)</t>
  </si>
  <si>
    <t>CAŁKOWITA WARTOŚĆ (DOSTAWY PODSTAWOWE ORAZ DOSTAWY OPCJONALNE)</t>
  </si>
  <si>
    <t xml:space="preserve">WARTOŚĆ DOSTAW PODSTAWOWYCH </t>
  </si>
  <si>
    <t>INDEKS ZAMAWIAJĄCEGO</t>
  </si>
  <si>
    <t>NAZWA ASORTYMENTU</t>
  </si>
  <si>
    <t>Ilość  zamówienia podstawowego</t>
  </si>
  <si>
    <t>Wartość netto                  (w zł)</t>
  </si>
  <si>
    <t>WARTOŚĆ DOSTAW OPCJONALNYCH 20%</t>
  </si>
  <si>
    <t>Cena         jednostkowa netto          (w zł)</t>
  </si>
  <si>
    <t>SZT</t>
  </si>
  <si>
    <t>BIELIZNA TERMOAKTYWNA -LEGINSY</t>
  </si>
  <si>
    <t>BIELIZNA TERMOAKTYWNA-PODKOSZULEK</t>
  </si>
  <si>
    <t>2186-292-222</t>
  </si>
  <si>
    <t>2114-971-020</t>
  </si>
  <si>
    <t>2014-951-053</t>
  </si>
  <si>
    <t>2184-291-017</t>
  </si>
  <si>
    <t>KOSZULKA OSTRZEGAWCZA TERMOAKTYWNA LETNIA Z DŁUGIM RĘKAWEM POMARAŃCZOWA</t>
  </si>
  <si>
    <t xml:space="preserve">KOSZULA FLANELOWA </t>
  </si>
  <si>
    <t>ZADANIE NR 7 - DOSTAWA BIELIZNY  I KOSZULEK TERMOAKTYWNYCH ORAZ KOSZUL FLANELOWYCH</t>
  </si>
  <si>
    <t>Załącznik nr 2(f) do Umowy</t>
  </si>
  <si>
    <t>Wykonawca:</t>
  </si>
  <si>
    <t>(Podpis i pieczątka)</t>
  </si>
  <si>
    <t>FORMULARZ CENOWY DOSTAWY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</si>
</sst>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49" fontId="3" fillId="2" borderId="0" xfId="1" applyNumberFormat="1" applyFont="1" applyFill="1" applyAlignment="1">
      <alignment vertical="center"/>
    </xf>
    <xf numFmtId="49" fontId="2" fillId="2" borderId="0" xfId="1" applyNumberFormat="1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"/>
  <sheetViews>
    <sheetView tabSelected="1" zoomScale="80" zoomScaleNormal="80" workbookViewId="0">
      <selection activeCell="E12" sqref="E12"/>
    </sheetView>
  </sheetViews>
  <sheetFormatPr defaultRowHeight="14.25" x14ac:dyDescent="0.25"/>
  <cols>
    <col min="1" max="1" width="5.7109375" style="12" customWidth="1"/>
    <col min="2" max="2" width="20.28515625" style="12" customWidth="1"/>
    <col min="3" max="3" width="61.5703125" style="2" customWidth="1"/>
    <col min="4" max="4" width="10.28515625" style="12" customWidth="1"/>
    <col min="5" max="5" width="19.5703125" style="2" customWidth="1"/>
    <col min="6" max="9" width="20.7109375" style="2" customWidth="1"/>
    <col min="10" max="16384" width="9.140625" style="2"/>
  </cols>
  <sheetData>
    <row r="1" spans="1:9" ht="15" customHeight="1" x14ac:dyDescent="0.25">
      <c r="A1" s="1"/>
      <c r="B1" s="1"/>
      <c r="C1" s="1"/>
      <c r="D1" s="1"/>
      <c r="E1" s="1"/>
      <c r="F1" s="19" t="s">
        <v>22</v>
      </c>
      <c r="G1" s="19"/>
      <c r="H1" s="19"/>
      <c r="I1" s="19"/>
    </row>
    <row r="2" spans="1:9" ht="15" customHeight="1" x14ac:dyDescent="0.25">
      <c r="A2" s="1"/>
      <c r="B2" s="1"/>
      <c r="C2" s="1"/>
      <c r="D2" s="1"/>
      <c r="E2" s="1"/>
      <c r="F2" s="3"/>
      <c r="G2" s="3"/>
      <c r="H2" s="3"/>
      <c r="I2" s="3"/>
    </row>
    <row r="3" spans="1:9" ht="26.25" customHeight="1" x14ac:dyDescent="0.25">
      <c r="A3" s="20" t="s">
        <v>25</v>
      </c>
      <c r="B3" s="20"/>
      <c r="C3" s="20"/>
      <c r="D3" s="20"/>
      <c r="E3" s="20"/>
      <c r="F3" s="20"/>
      <c r="G3" s="20"/>
      <c r="H3" s="20"/>
      <c r="I3" s="20"/>
    </row>
    <row r="4" spans="1:9" ht="25.5" customHeight="1" x14ac:dyDescent="0.25">
      <c r="A4" s="31" t="s">
        <v>21</v>
      </c>
      <c r="B4" s="31"/>
      <c r="C4" s="31"/>
      <c r="D4" s="31"/>
      <c r="E4" s="31"/>
      <c r="F4" s="31"/>
      <c r="G4" s="31"/>
      <c r="H4" s="31"/>
      <c r="I4" s="31"/>
    </row>
    <row r="5" spans="1:9" s="4" customFormat="1" ht="12.75" customHeight="1" x14ac:dyDescent="0.25">
      <c r="A5" s="22" t="s">
        <v>0</v>
      </c>
      <c r="B5" s="28" t="s">
        <v>6</v>
      </c>
      <c r="C5" s="21" t="s">
        <v>7</v>
      </c>
      <c r="D5" s="21" t="s">
        <v>1</v>
      </c>
      <c r="E5" s="21" t="s">
        <v>8</v>
      </c>
      <c r="F5" s="23" t="s">
        <v>11</v>
      </c>
      <c r="G5" s="24" t="s">
        <v>9</v>
      </c>
      <c r="H5" s="25" t="s">
        <v>3</v>
      </c>
      <c r="I5" s="25" t="s">
        <v>2</v>
      </c>
    </row>
    <row r="6" spans="1:9" x14ac:dyDescent="0.25">
      <c r="A6" s="22"/>
      <c r="B6" s="29"/>
      <c r="C6" s="21"/>
      <c r="D6" s="21"/>
      <c r="E6" s="21"/>
      <c r="F6" s="23"/>
      <c r="G6" s="24"/>
      <c r="H6" s="26"/>
      <c r="I6" s="26"/>
    </row>
    <row r="7" spans="1:9" ht="32.25" customHeight="1" x14ac:dyDescent="0.25">
      <c r="A7" s="22"/>
      <c r="B7" s="30"/>
      <c r="C7" s="21"/>
      <c r="D7" s="21"/>
      <c r="E7" s="21"/>
      <c r="F7" s="23"/>
      <c r="G7" s="24"/>
      <c r="H7" s="27"/>
      <c r="I7" s="27"/>
    </row>
    <row r="8" spans="1:9" ht="15" x14ac:dyDescent="0.25">
      <c r="A8" s="5">
        <v>1</v>
      </c>
      <c r="B8" s="5">
        <v>2</v>
      </c>
      <c r="C8" s="6">
        <v>3</v>
      </c>
      <c r="D8" s="6">
        <v>4</v>
      </c>
      <c r="E8" s="6">
        <v>5</v>
      </c>
      <c r="F8" s="7">
        <v>6</v>
      </c>
      <c r="G8" s="7">
        <v>7</v>
      </c>
      <c r="H8" s="7">
        <v>8</v>
      </c>
      <c r="I8" s="7">
        <v>9</v>
      </c>
    </row>
    <row r="9" spans="1:9" ht="35.1" customHeight="1" x14ac:dyDescent="0.25">
      <c r="A9" s="8">
        <v>1</v>
      </c>
      <c r="B9" s="8" t="s">
        <v>16</v>
      </c>
      <c r="C9" s="17" t="s">
        <v>13</v>
      </c>
      <c r="D9" s="18" t="s">
        <v>12</v>
      </c>
      <c r="E9" s="16">
        <v>150</v>
      </c>
      <c r="F9" s="9"/>
      <c r="G9" s="9">
        <f t="shared" ref="G9:G12" si="0">E9*F9</f>
        <v>0</v>
      </c>
      <c r="H9" s="9">
        <f t="shared" ref="H9:H14" si="1">G9*23%</f>
        <v>0</v>
      </c>
      <c r="I9" s="9">
        <f t="shared" ref="I9:I14" si="2">G9+H9</f>
        <v>0</v>
      </c>
    </row>
    <row r="10" spans="1:9" ht="35.1" customHeight="1" x14ac:dyDescent="0.25">
      <c r="A10" s="8">
        <v>2</v>
      </c>
      <c r="B10" s="8" t="s">
        <v>17</v>
      </c>
      <c r="C10" s="17" t="s">
        <v>14</v>
      </c>
      <c r="D10" s="18" t="s">
        <v>12</v>
      </c>
      <c r="E10" s="16">
        <v>180</v>
      </c>
      <c r="F10" s="9"/>
      <c r="G10" s="9">
        <f t="shared" si="0"/>
        <v>0</v>
      </c>
      <c r="H10" s="9">
        <f t="shared" si="1"/>
        <v>0</v>
      </c>
      <c r="I10" s="9">
        <f t="shared" si="2"/>
        <v>0</v>
      </c>
    </row>
    <row r="11" spans="1:9" ht="35.1" customHeight="1" x14ac:dyDescent="0.25">
      <c r="A11" s="8">
        <v>3</v>
      </c>
      <c r="B11" s="8" t="s">
        <v>15</v>
      </c>
      <c r="C11" s="17" t="s">
        <v>19</v>
      </c>
      <c r="D11" s="18" t="s">
        <v>12</v>
      </c>
      <c r="E11" s="16">
        <v>228</v>
      </c>
      <c r="F11" s="9"/>
      <c r="G11" s="9">
        <f t="shared" ref="G11" si="3">E11*F11</f>
        <v>0</v>
      </c>
      <c r="H11" s="9">
        <f t="shared" ref="H11" si="4">G11*23%</f>
        <v>0</v>
      </c>
      <c r="I11" s="9">
        <f t="shared" ref="I11" si="5">G11+H11</f>
        <v>0</v>
      </c>
    </row>
    <row r="12" spans="1:9" ht="35.1" customHeight="1" x14ac:dyDescent="0.25">
      <c r="A12" s="8">
        <v>4</v>
      </c>
      <c r="B12" s="8" t="s">
        <v>18</v>
      </c>
      <c r="C12" s="17" t="s">
        <v>20</v>
      </c>
      <c r="D12" s="18" t="s">
        <v>12</v>
      </c>
      <c r="E12" s="16">
        <v>222</v>
      </c>
      <c r="F12" s="9"/>
      <c r="G12" s="9">
        <f t="shared" si="0"/>
        <v>0</v>
      </c>
      <c r="H12" s="9">
        <f t="shared" si="1"/>
        <v>0</v>
      </c>
      <c r="I12" s="9">
        <f t="shared" si="2"/>
        <v>0</v>
      </c>
    </row>
    <row r="13" spans="1:9" ht="35.1" customHeight="1" x14ac:dyDescent="0.25">
      <c r="A13" s="33" t="s">
        <v>5</v>
      </c>
      <c r="B13" s="33"/>
      <c r="C13" s="33"/>
      <c r="D13" s="33"/>
      <c r="E13" s="33"/>
      <c r="F13" s="33"/>
      <c r="G13" s="10">
        <f>SUM(G9:G12)</f>
        <v>0</v>
      </c>
      <c r="H13" s="10">
        <f t="shared" si="1"/>
        <v>0</v>
      </c>
      <c r="I13" s="10">
        <f t="shared" si="2"/>
        <v>0</v>
      </c>
    </row>
    <row r="14" spans="1:9" ht="35.1" customHeight="1" x14ac:dyDescent="0.25">
      <c r="A14" s="33" t="s">
        <v>10</v>
      </c>
      <c r="B14" s="33"/>
      <c r="C14" s="33"/>
      <c r="D14" s="33"/>
      <c r="E14" s="33"/>
      <c r="F14" s="33"/>
      <c r="G14" s="10">
        <f>G13*20%</f>
        <v>0</v>
      </c>
      <c r="H14" s="10">
        <f t="shared" si="1"/>
        <v>0</v>
      </c>
      <c r="I14" s="10">
        <f t="shared" si="2"/>
        <v>0</v>
      </c>
    </row>
    <row r="15" spans="1:9" ht="35.1" customHeight="1" x14ac:dyDescent="0.25">
      <c r="A15" s="34" t="s">
        <v>4</v>
      </c>
      <c r="B15" s="34"/>
      <c r="C15" s="34"/>
      <c r="D15" s="34"/>
      <c r="E15" s="34"/>
      <c r="F15" s="34"/>
      <c r="G15" s="10">
        <f>G13+G14</f>
        <v>0</v>
      </c>
      <c r="H15" s="10">
        <f t="shared" ref="H15:I15" si="6">H13+H14</f>
        <v>0</v>
      </c>
      <c r="I15" s="10">
        <f t="shared" si="6"/>
        <v>0</v>
      </c>
    </row>
    <row r="16" spans="1:9" ht="35.1" customHeight="1" x14ac:dyDescent="0.25">
      <c r="A16" s="14"/>
      <c r="B16" s="14"/>
      <c r="C16" s="14"/>
      <c r="D16" s="14"/>
      <c r="E16" s="14"/>
      <c r="F16" s="14"/>
      <c r="G16" s="15"/>
      <c r="H16" s="15"/>
      <c r="I16" s="15"/>
    </row>
    <row r="17" spans="1:10" ht="15" x14ac:dyDescent="0.25">
      <c r="A17" s="11"/>
      <c r="B17" s="11"/>
      <c r="C17" s="11"/>
      <c r="D17" s="11"/>
      <c r="E17" s="11"/>
      <c r="F17" s="11"/>
      <c r="G17" s="32" t="s">
        <v>23</v>
      </c>
      <c r="H17" s="32"/>
      <c r="I17" s="32"/>
      <c r="J17" s="11"/>
    </row>
    <row r="18" spans="1:10" x14ac:dyDescent="0.25">
      <c r="C18" s="12"/>
      <c r="D18" s="13"/>
      <c r="E18" s="12"/>
      <c r="J18" s="12"/>
    </row>
    <row r="19" spans="1:10" x14ac:dyDescent="0.25">
      <c r="C19" s="12"/>
    </row>
    <row r="21" spans="1:10" x14ac:dyDescent="0.25">
      <c r="G21" s="32" t="s">
        <v>24</v>
      </c>
      <c r="H21" s="32"/>
      <c r="I21" s="32"/>
    </row>
  </sheetData>
  <mergeCells count="17">
    <mergeCell ref="G17:I17"/>
    <mergeCell ref="G21:I21"/>
    <mergeCell ref="A14:F14"/>
    <mergeCell ref="A15:F15"/>
    <mergeCell ref="A13:F13"/>
    <mergeCell ref="F1:I1"/>
    <mergeCell ref="A3:I3"/>
    <mergeCell ref="C5:C7"/>
    <mergeCell ref="A5:A7"/>
    <mergeCell ref="E5:E7"/>
    <mergeCell ref="F5:F7"/>
    <mergeCell ref="G5:G7"/>
    <mergeCell ref="H5:H7"/>
    <mergeCell ref="I5:I7"/>
    <mergeCell ref="D5:D7"/>
    <mergeCell ref="B5:B7"/>
    <mergeCell ref="A4:I4"/>
  </mergeCells>
  <pageMargins left="0.19685039370078741" right="0.19685039370078741" top="0.35433070866141736" bottom="0.35433070866141736" header="0.11811023622047245" footer="0.11811023622047245"/>
  <pageSetup paperSize="9" scale="68" fitToHeight="0" orientation="landscape" r:id="rId1"/>
  <headerFooter>
    <oddFooter>&amp;RStrona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Zał. nr 2</vt:lpstr>
      <vt:lpstr>'Zał. nr 2'!Tytuły_wydruku</vt:lpstr>
    </vt:vector>
  </TitlesOfParts>
  <Company>plk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plk</dc:creator>
  <cp:lastModifiedBy>Pryt Jolanta</cp:lastModifiedBy>
  <cp:lastPrinted>2024-10-23T09:58:04Z</cp:lastPrinted>
  <dcterms:created xsi:type="dcterms:W3CDTF">2013-05-29T07:49:57Z</dcterms:created>
  <dcterms:modified xsi:type="dcterms:W3CDTF">2026-04-08T09:07:29Z</dcterms:modified>
</cp:coreProperties>
</file>